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0.2.2.111\общая\Рудых Елена газета\спецвыпуск 2023\№21\Бюджет 2024-2026\"/>
    </mc:Choice>
  </mc:AlternateContent>
  <bookViews>
    <workbookView xWindow="0" yWindow="0" windowWidth="28800" windowHeight="1188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23" i="1" l="1"/>
  <c r="J23" i="1" l="1"/>
  <c r="H22" i="1"/>
  <c r="G23" i="1"/>
  <c r="E22" i="1"/>
  <c r="B23" i="1"/>
  <c r="B22" i="1"/>
  <c r="D23" i="1"/>
  <c r="F23" i="1"/>
  <c r="H21" i="1"/>
  <c r="H20" i="1"/>
  <c r="H19" i="1"/>
  <c r="H18" i="1"/>
  <c r="H17" i="1"/>
  <c r="H16" i="1"/>
  <c r="H15" i="1"/>
  <c r="H14" i="1"/>
  <c r="H13" i="1"/>
  <c r="H12" i="1"/>
  <c r="E21" i="1"/>
  <c r="E20" i="1"/>
  <c r="E19" i="1"/>
  <c r="E18" i="1"/>
  <c r="E17" i="1"/>
  <c r="E16" i="1"/>
  <c r="E15" i="1"/>
  <c r="E14" i="1"/>
  <c r="E13" i="1"/>
  <c r="E12" i="1"/>
  <c r="I23" i="1"/>
  <c r="B21" i="1"/>
  <c r="B20" i="1"/>
  <c r="B19" i="1"/>
  <c r="B18" i="1"/>
  <c r="B17" i="1"/>
  <c r="B16" i="1"/>
  <c r="B15" i="1"/>
  <c r="B14" i="1"/>
  <c r="B13" i="1"/>
  <c r="B12" i="1"/>
  <c r="H23" i="1" l="1"/>
  <c r="E23" i="1"/>
</calcChain>
</file>

<file path=xl/sharedStrings.xml><?xml version="1.0" encoding="utf-8"?>
<sst xmlns="http://schemas.openxmlformats.org/spreadsheetml/2006/main" count="31" uniqueCount="26">
  <si>
    <t>Приложение 11</t>
  </si>
  <si>
    <t>Распределение  дотации на выравнивание бюджетной обеспеченности поселений  Жигаловского района</t>
  </si>
  <si>
    <t>тыс. руб.</t>
  </si>
  <si>
    <t>Наименование муниципальных образований</t>
  </si>
  <si>
    <t>Дотация на выравнивание бюджетной обеспеченности поселений Жигаловского района</t>
  </si>
  <si>
    <t>2024 год</t>
  </si>
  <si>
    <t>2025 год</t>
  </si>
  <si>
    <t>всего</t>
  </si>
  <si>
    <t>в т.ч. за счет субвенции, предоставляемой бюджету муниципального образования «Жигаловский район» из областного бюджета</t>
  </si>
  <si>
    <t xml:space="preserve">в т.ч. за счет средств бюджета муниципального образования «Жигаловский район» </t>
  </si>
  <si>
    <t>в т.ч. за счет средств бюджета муниципального образования «Жигаловский район»</t>
  </si>
  <si>
    <t>1. Дальне-Закорское муниципальное образование</t>
  </si>
  <si>
    <t>2.Жигаловское муниципальное образование</t>
  </si>
  <si>
    <t>3.Знаменское муниципальное образование</t>
  </si>
  <si>
    <t>4. Лукиновское муниципальное образование</t>
  </si>
  <si>
    <t>5. Петровское муниципальное образование</t>
  </si>
  <si>
    <t>6. Рудовское муниципальное образование</t>
  </si>
  <si>
    <t>7. Тимошинское муниципальное образование</t>
  </si>
  <si>
    <t>8. Тутурское муниципальное образование</t>
  </si>
  <si>
    <t>9. Усть-Илгинское муниципальное образование</t>
  </si>
  <si>
    <t>10.Чиканское муниципальное образование</t>
  </si>
  <si>
    <t xml:space="preserve">                      ИТОГО</t>
  </si>
  <si>
    <t xml:space="preserve">к решению Думы муниципального образования "Жигаловский район" "О бюджете муниципального образования "Жигаловский район" на 2024 год и плановый период 2025 и 2026 годов" </t>
  </si>
  <si>
    <t>2026 год</t>
  </si>
  <si>
    <t>Нераспределенный резерв</t>
  </si>
  <si>
    <t>от «21» декабря  2023  г. № 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</si>
</sst>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"/>
    <numFmt numFmtId="165" formatCode="_-* #,##0.00_р_._-;\-* #,##0.00_р_._-;_-* &quot;-&quot;??_р_._-;_-@_-"/>
    <numFmt numFmtId="166" formatCode="\$#,##0\ ;\(\$#,##0\)"/>
    <numFmt numFmtId="167" formatCode="#,##0.0"/>
  </numFmts>
  <fonts count="41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0"/>
      <color indexed="24"/>
      <name val="Arial"/>
      <family val="2"/>
      <charset val="204"/>
    </font>
    <font>
      <sz val="10"/>
      <name val="Times New Roman CYR"/>
      <charset val="204"/>
    </font>
    <font>
      <sz val="10"/>
      <name val="Arial Cyr"/>
      <charset val="204"/>
    </font>
    <font>
      <b/>
      <sz val="10"/>
      <color indexed="8"/>
      <name val="Arial"/>
      <family val="2"/>
      <charset val="204"/>
    </font>
    <font>
      <sz val="12"/>
      <color indexed="8"/>
      <name val="Times New Roman"/>
      <family val="2"/>
      <charset val="204"/>
    </font>
    <font>
      <sz val="12"/>
      <color indexed="9"/>
      <name val="Times New Roman"/>
      <family val="2"/>
      <charset val="204"/>
    </font>
    <font>
      <sz val="11"/>
      <color indexed="9"/>
      <name val="Calibri"/>
      <family val="2"/>
      <charset val="204"/>
    </font>
    <font>
      <sz val="12"/>
      <color indexed="20"/>
      <name val="Times New Roman"/>
      <family val="2"/>
      <charset val="204"/>
    </font>
    <font>
      <b/>
      <sz val="12"/>
      <color indexed="52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17"/>
      <name val="Times New Roman"/>
      <family val="2"/>
      <charset val="204"/>
    </font>
    <font>
      <b/>
      <sz val="15"/>
      <color indexed="56"/>
      <name val="Times New Roman"/>
      <family val="2"/>
      <charset val="204"/>
    </font>
    <font>
      <b/>
      <sz val="13"/>
      <color indexed="56"/>
      <name val="Times New Roman"/>
      <family val="2"/>
      <charset val="204"/>
    </font>
    <font>
      <b/>
      <sz val="11"/>
      <color indexed="56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sz val="12"/>
      <color indexed="52"/>
      <name val="Times New Roman"/>
      <family val="2"/>
      <charset val="204"/>
    </font>
    <font>
      <sz val="12"/>
      <color indexed="60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8"/>
      <color indexed="56"/>
      <name val="Cambria"/>
      <family val="2"/>
      <charset val="204"/>
    </font>
    <font>
      <b/>
      <sz val="12"/>
      <color indexed="8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01">
    <xf numFmtId="0" fontId="0" fillId="0" borderId="0"/>
    <xf numFmtId="0" fontId="1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0" fillId="3" borderId="0" applyNumberFormat="0" applyBorder="0" applyAlignment="0" applyProtection="0"/>
    <xf numFmtId="0" fontId="11" fillId="20" borderId="7" applyNumberFormat="0" applyAlignment="0" applyProtection="0"/>
    <xf numFmtId="0" fontId="12" fillId="21" borderId="8" applyNumberForma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13" fillId="0" borderId="0" applyNumberFormat="0" applyFill="0" applyBorder="0" applyAlignment="0" applyProtection="0"/>
    <xf numFmtId="2" fontId="3" fillId="0" borderId="0" applyFont="0" applyFill="0" applyBorder="0" applyAlignment="0" applyProtection="0"/>
    <xf numFmtId="0" fontId="14" fillId="4" borderId="0" applyNumberFormat="0" applyBorder="0" applyAlignment="0" applyProtection="0"/>
    <xf numFmtId="0" fontId="15" fillId="0" borderId="9" applyNumberFormat="0" applyFill="0" applyAlignment="0" applyProtection="0"/>
    <xf numFmtId="0" fontId="16" fillId="0" borderId="10" applyNumberFormat="0" applyFill="0" applyAlignment="0" applyProtection="0"/>
    <xf numFmtId="0" fontId="17" fillId="0" borderId="11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7" applyNumberFormat="0" applyAlignment="0" applyProtection="0"/>
    <xf numFmtId="0" fontId="19" fillId="0" borderId="12" applyNumberFormat="0" applyFill="0" applyAlignment="0" applyProtection="0"/>
    <xf numFmtId="0" fontId="20" fillId="22" borderId="0" applyNumberFormat="0" applyBorder="0" applyAlignment="0" applyProtection="0"/>
    <xf numFmtId="0" fontId="5" fillId="0" borderId="0"/>
    <xf numFmtId="0" fontId="5" fillId="0" borderId="0"/>
    <xf numFmtId="0" fontId="4" fillId="0" borderId="0"/>
    <xf numFmtId="0" fontId="5" fillId="23" borderId="13" applyNumberFormat="0" applyFont="0" applyAlignment="0" applyProtection="0"/>
    <xf numFmtId="0" fontId="5" fillId="23" borderId="13" applyNumberFormat="0" applyFont="0" applyAlignment="0" applyProtection="0"/>
    <xf numFmtId="0" fontId="21" fillId="20" borderId="14" applyNumberFormat="0" applyAlignment="0" applyProtection="0"/>
    <xf numFmtId="0" fontId="22" fillId="0" borderId="0" applyNumberFormat="0" applyFill="0" applyBorder="0" applyAlignment="0" applyProtection="0"/>
    <xf numFmtId="0" fontId="23" fillId="0" borderId="15" applyNumberFormat="0" applyFill="0" applyAlignment="0" applyProtection="0"/>
    <xf numFmtId="0" fontId="24" fillId="0" borderId="0" applyNumberFormat="0" applyFill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25" fillId="7" borderId="7" applyNumberFormat="0" applyAlignment="0" applyProtection="0"/>
    <xf numFmtId="0" fontId="26" fillId="20" borderId="14" applyNumberFormat="0" applyAlignment="0" applyProtection="0"/>
    <xf numFmtId="0" fontId="27" fillId="20" borderId="7" applyNumberFormat="0" applyAlignment="0" applyProtection="0"/>
    <xf numFmtId="0" fontId="28" fillId="0" borderId="9" applyNumberFormat="0" applyFill="0" applyAlignment="0" applyProtection="0"/>
    <xf numFmtId="0" fontId="29" fillId="0" borderId="10" applyNumberFormat="0" applyFill="0" applyAlignment="0" applyProtection="0"/>
    <xf numFmtId="0" fontId="30" fillId="0" borderId="11" applyNumberFormat="0" applyFill="0" applyAlignment="0" applyProtection="0"/>
    <xf numFmtId="0" fontId="30" fillId="0" borderId="0" applyNumberFormat="0" applyFill="0" applyBorder="0" applyAlignment="0" applyProtection="0"/>
    <xf numFmtId="0" fontId="31" fillId="0" borderId="15" applyNumberFormat="0" applyFill="0" applyAlignment="0" applyProtection="0"/>
    <xf numFmtId="0" fontId="32" fillId="21" borderId="8" applyNumberFormat="0" applyAlignment="0" applyProtection="0"/>
    <xf numFmtId="0" fontId="22" fillId="0" borderId="0" applyNumberFormat="0" applyFill="0" applyBorder="0" applyAlignment="0" applyProtection="0"/>
    <xf numFmtId="0" fontId="33" fillId="22" borderId="0" applyNumberFormat="0" applyBorder="0" applyAlignment="0" applyProtection="0"/>
    <xf numFmtId="0" fontId="1" fillId="0" borderId="0"/>
    <xf numFmtId="0" fontId="5" fillId="0" borderId="0"/>
    <xf numFmtId="0" fontId="34" fillId="3" borderId="0" applyNumberFormat="0" applyBorder="0" applyAlignment="0" applyProtection="0"/>
    <xf numFmtId="0" fontId="35" fillId="0" borderId="0" applyNumberFormat="0" applyFill="0" applyBorder="0" applyAlignment="0" applyProtection="0"/>
    <xf numFmtId="0" fontId="5" fillId="23" borderId="13" applyNumberFormat="0" applyFont="0" applyAlignment="0" applyProtection="0"/>
    <xf numFmtId="0" fontId="5" fillId="23" borderId="13" applyNumberFormat="0" applyFont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6" fillId="0" borderId="12" applyNumberFormat="0" applyFill="0" applyAlignment="0" applyProtection="0"/>
    <xf numFmtId="0" fontId="6" fillId="0" borderId="0"/>
    <xf numFmtId="0" fontId="37" fillId="0" borderId="0" applyNumberFormat="0" applyFill="0" applyBorder="0" applyAlignment="0" applyProtection="0"/>
    <xf numFmtId="165" fontId="5" fillId="0" borderId="0" applyFont="0" applyFill="0" applyBorder="0" applyAlignment="0" applyProtection="0"/>
    <xf numFmtId="0" fontId="38" fillId="4" borderId="0" applyNumberFormat="0" applyBorder="0" applyAlignment="0" applyProtection="0"/>
  </cellStyleXfs>
  <cellXfs count="26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/>
    <xf numFmtId="0" fontId="0" fillId="0" borderId="1" xfId="0" applyBorder="1"/>
    <xf numFmtId="0" fontId="0" fillId="0" borderId="1" xfId="0" applyBorder="1" applyAlignment="1">
      <alignment vertical="top"/>
    </xf>
    <xf numFmtId="0" fontId="0" fillId="0" borderId="1" xfId="0" applyBorder="1" applyAlignment="1">
      <alignment wrapText="1"/>
    </xf>
    <xf numFmtId="0" fontId="0" fillId="0" borderId="1" xfId="0" applyBorder="1" applyAlignment="1">
      <alignment vertical="top" wrapText="1"/>
    </xf>
    <xf numFmtId="164" fontId="0" fillId="0" borderId="1" xfId="0" applyNumberFormat="1" applyBorder="1"/>
    <xf numFmtId="164" fontId="0" fillId="0" borderId="1" xfId="0" applyNumberFormat="1" applyFill="1" applyBorder="1"/>
    <xf numFmtId="164" fontId="0" fillId="0" borderId="1" xfId="0" applyNumberFormat="1" applyBorder="1"/>
    <xf numFmtId="0" fontId="0" fillId="0" borderId="0" xfId="0"/>
    <xf numFmtId="0" fontId="0" fillId="0" borderId="1" xfId="0" applyBorder="1"/>
    <xf numFmtId="164" fontId="0" fillId="0" borderId="1" xfId="0" applyNumberFormat="1" applyBorder="1"/>
    <xf numFmtId="164" fontId="39" fillId="0" borderId="1" xfId="88" applyNumberFormat="1" applyFont="1" applyBorder="1" applyAlignment="1">
      <alignment horizontal="right"/>
    </xf>
    <xf numFmtId="0" fontId="39" fillId="0" borderId="1" xfId="88" applyFont="1" applyBorder="1" applyAlignment="1">
      <alignment horizontal="right"/>
    </xf>
    <xf numFmtId="0" fontId="40" fillId="0" borderId="1" xfId="0" applyFont="1" applyBorder="1" applyAlignment="1"/>
    <xf numFmtId="164" fontId="40" fillId="0" borderId="1" xfId="0" applyNumberFormat="1" applyFont="1" applyBorder="1"/>
    <xf numFmtId="0" fontId="40" fillId="0" borderId="1" xfId="0" applyFont="1" applyBorder="1"/>
    <xf numFmtId="167" fontId="0" fillId="0" borderId="1" xfId="0" applyNumberFormat="1" applyFill="1" applyBorder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left" wrapText="1"/>
    </xf>
    <xf numFmtId="0" fontId="40" fillId="0" borderId="0" xfId="0" applyFont="1" applyAlignment="1">
      <alignment horizontal="center"/>
    </xf>
    <xf numFmtId="0" fontId="0" fillId="0" borderId="5" xfId="0" applyBorder="1" applyAlignment="1">
      <alignment horizontal="center" vertical="top"/>
    </xf>
    <xf numFmtId="0" fontId="0" fillId="0" borderId="6" xfId="0" applyBorder="1" applyAlignment="1">
      <alignment horizontal="center" vertical="top"/>
    </xf>
  </cellXfs>
  <cellStyles count="101">
    <cellStyle name="20% - Accent1" xfId="2"/>
    <cellStyle name="20% - Accent2" xfId="3"/>
    <cellStyle name="20% - Accent3" xfId="4"/>
    <cellStyle name="20% - Accent4" xfId="5"/>
    <cellStyle name="20% - Accent5" xfId="6"/>
    <cellStyle name="20% - Accent6" xfId="7"/>
    <cellStyle name="20% - Акцент1 2" xfId="8"/>
    <cellStyle name="20% - Акцент2 2" xfId="9"/>
    <cellStyle name="20% - Акцент3 2" xfId="10"/>
    <cellStyle name="20% - Акцент4 2" xfId="11"/>
    <cellStyle name="20% - Акцент5 2" xfId="12"/>
    <cellStyle name="20% - Акцент6 2" xfId="13"/>
    <cellStyle name="40% - Accent1" xfId="14"/>
    <cellStyle name="40% - Accent2" xfId="15"/>
    <cellStyle name="40% - Accent3" xfId="16"/>
    <cellStyle name="40% - Accent4" xfId="17"/>
    <cellStyle name="40% - Accent5" xfId="18"/>
    <cellStyle name="40% - Accent6" xfId="19"/>
    <cellStyle name="40% - Акцент1 2" xfId="20"/>
    <cellStyle name="40% - Акцент2 2" xfId="21"/>
    <cellStyle name="40% - Акцент3 2" xfId="22"/>
    <cellStyle name="40% - Акцент4 2" xfId="23"/>
    <cellStyle name="40% - Акцент5 2" xfId="24"/>
    <cellStyle name="40% - Акцент6 2" xfId="25"/>
    <cellStyle name="60% - Accent1" xfId="26"/>
    <cellStyle name="60% - Accent2" xfId="27"/>
    <cellStyle name="60% - Accent3" xfId="28"/>
    <cellStyle name="60% - Accent4" xfId="29"/>
    <cellStyle name="60% - Accent5" xfId="30"/>
    <cellStyle name="60% - Accent6" xfId="31"/>
    <cellStyle name="60% - Акцент1 2" xfId="32"/>
    <cellStyle name="60% - Акцент2 2" xfId="33"/>
    <cellStyle name="60% - Акцент3 2" xfId="34"/>
    <cellStyle name="60% - Акцент4 2" xfId="35"/>
    <cellStyle name="60% - Акцент5 2" xfId="36"/>
    <cellStyle name="60% - Акцент6 2" xfId="37"/>
    <cellStyle name="Accent1" xfId="38"/>
    <cellStyle name="Accent2" xfId="39"/>
    <cellStyle name="Accent3" xfId="40"/>
    <cellStyle name="Accent4" xfId="41"/>
    <cellStyle name="Accent5" xfId="42"/>
    <cellStyle name="Accent6" xfId="43"/>
    <cellStyle name="Bad" xfId="44"/>
    <cellStyle name="Calculation" xfId="45"/>
    <cellStyle name="Check Cell" xfId="46"/>
    <cellStyle name="Comma 2" xfId="47"/>
    <cellStyle name="Comma 2 2" xfId="48"/>
    <cellStyle name="Comma0" xfId="49"/>
    <cellStyle name="Currency0" xfId="50"/>
    <cellStyle name="Date" xfId="51"/>
    <cellStyle name="Explanatory Text" xfId="52"/>
    <cellStyle name="Fixed" xfId="53"/>
    <cellStyle name="Good" xfId="54"/>
    <cellStyle name="Heading 1" xfId="55"/>
    <cellStyle name="Heading 2" xfId="56"/>
    <cellStyle name="Heading 3" xfId="57"/>
    <cellStyle name="Heading 4" xfId="58"/>
    <cellStyle name="Input" xfId="59"/>
    <cellStyle name="Linked Cell" xfId="60"/>
    <cellStyle name="Neutral" xfId="61"/>
    <cellStyle name="Normal 2" xfId="62"/>
    <cellStyle name="Normal 2 2" xfId="63"/>
    <cellStyle name="Normal_Alexander's Tables" xfId="64"/>
    <cellStyle name="Note" xfId="65"/>
    <cellStyle name="Note 2" xfId="66"/>
    <cellStyle name="Output" xfId="67"/>
    <cellStyle name="Title" xfId="68"/>
    <cellStyle name="Total" xfId="69"/>
    <cellStyle name="Warning Text" xfId="70"/>
    <cellStyle name="Акцент1 2" xfId="71"/>
    <cellStyle name="Акцент2 2" xfId="72"/>
    <cellStyle name="Акцент3 2" xfId="73"/>
    <cellStyle name="Акцент4 2" xfId="74"/>
    <cellStyle name="Акцент5 2" xfId="75"/>
    <cellStyle name="Акцент6 2" xfId="76"/>
    <cellStyle name="Ввод  2" xfId="77"/>
    <cellStyle name="Вывод 2" xfId="78"/>
    <cellStyle name="Вычисление 2" xfId="79"/>
    <cellStyle name="Заголовок 1 2" xfId="80"/>
    <cellStyle name="Заголовок 2 2" xfId="81"/>
    <cellStyle name="Заголовок 3 2" xfId="82"/>
    <cellStyle name="Заголовок 4 2" xfId="83"/>
    <cellStyle name="Итог 2" xfId="84"/>
    <cellStyle name="Контрольная ячейка 2" xfId="85"/>
    <cellStyle name="Название 2" xfId="86"/>
    <cellStyle name="Нейтральный 2" xfId="87"/>
    <cellStyle name="Обычный" xfId="0" builtinId="0"/>
    <cellStyle name="Обычный 2" xfId="88"/>
    <cellStyle name="Обычный 3" xfId="89"/>
    <cellStyle name="Обычный 4" xfId="1"/>
    <cellStyle name="Плохой 2" xfId="90"/>
    <cellStyle name="Пояснение 2" xfId="91"/>
    <cellStyle name="Примечание 2" xfId="92"/>
    <cellStyle name="Примечание 3" xfId="93"/>
    <cellStyle name="Процентный 2" xfId="95"/>
    <cellStyle name="Процентный 3" xfId="94"/>
    <cellStyle name="Связанная ячейка 2" xfId="96"/>
    <cellStyle name="Стиль 1" xfId="97"/>
    <cellStyle name="Текст предупреждения 2" xfId="98"/>
    <cellStyle name="Финансовый 2" xfId="99"/>
    <cellStyle name="Хороший 2" xfId="10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topLeftCell="A13" workbookViewId="0">
      <selection activeCell="G4" sqref="G4"/>
    </sheetView>
  </sheetViews>
  <sheetFormatPr defaultRowHeight="15" x14ac:dyDescent="0.25"/>
  <cols>
    <col min="1" max="1" width="47.5703125" customWidth="1"/>
    <col min="2" max="2" width="13.85546875" customWidth="1"/>
    <col min="3" max="3" width="16" customWidth="1"/>
    <col min="4" max="4" width="10.5703125" customWidth="1"/>
    <col min="5" max="5" width="13.5703125" customWidth="1"/>
    <col min="6" max="6" width="12" customWidth="1"/>
    <col min="7" max="7" width="16" customWidth="1"/>
    <col min="8" max="8" width="11.7109375" customWidth="1"/>
    <col min="9" max="9" width="10.28515625" customWidth="1"/>
    <col min="10" max="10" width="14.28515625" customWidth="1"/>
  </cols>
  <sheetData>
    <row r="1" spans="1:10" x14ac:dyDescent="0.25">
      <c r="G1" s="1" t="s">
        <v>0</v>
      </c>
      <c r="H1" s="1"/>
      <c r="I1" s="1"/>
      <c r="J1" s="1"/>
    </row>
    <row r="2" spans="1:10" ht="61.5" customHeight="1" x14ac:dyDescent="0.25">
      <c r="G2" s="22" t="s">
        <v>22</v>
      </c>
      <c r="H2" s="22"/>
      <c r="I2" s="22"/>
      <c r="J2" s="22"/>
    </row>
    <row r="3" spans="1:10" x14ac:dyDescent="0.25">
      <c r="G3" s="2" t="s">
        <v>25</v>
      </c>
      <c r="H3" s="2"/>
      <c r="I3" s="2"/>
      <c r="J3" s="1"/>
    </row>
    <row r="5" spans="1:10" x14ac:dyDescent="0.25">
      <c r="A5" s="23" t="s">
        <v>1</v>
      </c>
      <c r="B5" s="23"/>
      <c r="C5" s="23"/>
      <c r="D5" s="23"/>
      <c r="E5" s="23"/>
      <c r="F5" s="23"/>
      <c r="G5" s="23"/>
      <c r="H5" s="23"/>
      <c r="I5" s="23"/>
      <c r="J5" s="23"/>
    </row>
    <row r="7" spans="1:10" x14ac:dyDescent="0.25">
      <c r="J7" t="s">
        <v>2</v>
      </c>
    </row>
    <row r="9" spans="1:10" x14ac:dyDescent="0.25">
      <c r="A9" s="24" t="s">
        <v>3</v>
      </c>
      <c r="B9" s="19" t="s">
        <v>4</v>
      </c>
      <c r="C9" s="20"/>
      <c r="D9" s="20"/>
      <c r="E9" s="20"/>
      <c r="F9" s="20"/>
      <c r="G9" s="20"/>
      <c r="H9" s="20"/>
      <c r="I9" s="20"/>
      <c r="J9" s="21"/>
    </row>
    <row r="10" spans="1:10" x14ac:dyDescent="0.25">
      <c r="A10" s="25"/>
      <c r="B10" s="19" t="s">
        <v>5</v>
      </c>
      <c r="C10" s="20"/>
      <c r="D10" s="21"/>
      <c r="E10" s="19" t="s">
        <v>6</v>
      </c>
      <c r="F10" s="20"/>
      <c r="G10" s="21"/>
      <c r="H10" s="19" t="s">
        <v>23</v>
      </c>
      <c r="I10" s="20"/>
      <c r="J10" s="21"/>
    </row>
    <row r="11" spans="1:10" ht="150.75" customHeight="1" x14ac:dyDescent="0.25">
      <c r="A11" s="3"/>
      <c r="B11" s="4" t="s">
        <v>7</v>
      </c>
      <c r="C11" s="5" t="s">
        <v>8</v>
      </c>
      <c r="D11" s="6" t="s">
        <v>9</v>
      </c>
      <c r="E11" s="6" t="s">
        <v>7</v>
      </c>
      <c r="F11" s="6" t="s">
        <v>8</v>
      </c>
      <c r="G11" s="6" t="s">
        <v>10</v>
      </c>
      <c r="H11" s="6" t="s">
        <v>7</v>
      </c>
      <c r="I11" s="6" t="s">
        <v>8</v>
      </c>
      <c r="J11" s="6" t="s">
        <v>10</v>
      </c>
    </row>
    <row r="12" spans="1:10" x14ac:dyDescent="0.25">
      <c r="A12" s="3" t="s">
        <v>11</v>
      </c>
      <c r="B12" s="7">
        <f>SUM(C12:D12)</f>
        <v>11165.8</v>
      </c>
      <c r="C12" s="18">
        <v>4189.1000000000004</v>
      </c>
      <c r="D12" s="7">
        <v>6976.7</v>
      </c>
      <c r="E12" s="3">
        <f>SUM(F12:G12)</f>
        <v>9849.0999999999985</v>
      </c>
      <c r="F12" s="8">
        <v>4124.7</v>
      </c>
      <c r="G12" s="13">
        <v>5724.4</v>
      </c>
      <c r="H12" s="7">
        <f>SUM(I12:J12)</f>
        <v>8307.7000000000007</v>
      </c>
      <c r="I12" s="8">
        <v>2565.1</v>
      </c>
      <c r="J12" s="14">
        <v>5742.6</v>
      </c>
    </row>
    <row r="13" spans="1:10" x14ac:dyDescent="0.25">
      <c r="A13" s="3" t="s">
        <v>12</v>
      </c>
      <c r="B13" s="3">
        <f t="shared" ref="B13:B22" si="0">SUM(C13:D13)</f>
        <v>11736.099999999999</v>
      </c>
      <c r="C13" s="18">
        <v>6869.2</v>
      </c>
      <c r="D13" s="7">
        <v>4866.8999999999996</v>
      </c>
      <c r="E13" s="3">
        <f t="shared" ref="E13:E22" si="1">SUM(F13:G13)</f>
        <v>11487.7</v>
      </c>
      <c r="F13" s="8">
        <v>9599.5</v>
      </c>
      <c r="G13" s="13">
        <v>1888.2</v>
      </c>
      <c r="H13" s="3">
        <f t="shared" ref="H13:H22" si="2">SUM(I13:J13)</f>
        <v>10882.6</v>
      </c>
      <c r="I13" s="8">
        <v>8824</v>
      </c>
      <c r="J13" s="14">
        <v>2058.6</v>
      </c>
    </row>
    <row r="14" spans="1:10" x14ac:dyDescent="0.25">
      <c r="A14" s="3" t="s">
        <v>13</v>
      </c>
      <c r="B14" s="3">
        <f t="shared" si="0"/>
        <v>11038.3</v>
      </c>
      <c r="C14" s="18">
        <v>5290.9</v>
      </c>
      <c r="D14" s="7">
        <v>5747.4</v>
      </c>
      <c r="E14" s="3">
        <f t="shared" si="1"/>
        <v>9676.2000000000007</v>
      </c>
      <c r="F14" s="8">
        <v>4793.2</v>
      </c>
      <c r="G14" s="13">
        <v>4883</v>
      </c>
      <c r="H14" s="3">
        <f t="shared" si="2"/>
        <v>7872.6</v>
      </c>
      <c r="I14" s="8">
        <v>2972.8</v>
      </c>
      <c r="J14" s="14">
        <v>4899.8</v>
      </c>
    </row>
    <row r="15" spans="1:10" x14ac:dyDescent="0.25">
      <c r="A15" s="3" t="s">
        <v>14</v>
      </c>
      <c r="B15" s="3">
        <f t="shared" si="0"/>
        <v>6686</v>
      </c>
      <c r="C15" s="18">
        <v>2779.7</v>
      </c>
      <c r="D15" s="7">
        <v>3906.3</v>
      </c>
      <c r="E15" s="3">
        <f t="shared" si="1"/>
        <v>5929.6</v>
      </c>
      <c r="F15" s="8">
        <v>2563.1</v>
      </c>
      <c r="G15" s="13">
        <v>3366.5</v>
      </c>
      <c r="H15" s="3">
        <f t="shared" si="2"/>
        <v>4972.6000000000004</v>
      </c>
      <c r="I15" s="8">
        <v>1596.4</v>
      </c>
      <c r="J15" s="14">
        <v>3376.2</v>
      </c>
    </row>
    <row r="16" spans="1:10" x14ac:dyDescent="0.25">
      <c r="A16" s="3" t="s">
        <v>15</v>
      </c>
      <c r="B16" s="3">
        <f t="shared" si="0"/>
        <v>9069</v>
      </c>
      <c r="C16" s="18">
        <v>4003.9</v>
      </c>
      <c r="D16" s="7">
        <v>5065.1000000000004</v>
      </c>
      <c r="E16" s="9">
        <f t="shared" si="1"/>
        <v>7739.2</v>
      </c>
      <c r="F16" s="8">
        <v>3379.8</v>
      </c>
      <c r="G16" s="13">
        <v>4359.3999999999996</v>
      </c>
      <c r="H16" s="3">
        <f t="shared" si="2"/>
        <v>6457.2999999999993</v>
      </c>
      <c r="I16" s="8">
        <v>2084.6</v>
      </c>
      <c r="J16" s="14">
        <v>4372.7</v>
      </c>
    </row>
    <row r="17" spans="1:10" x14ac:dyDescent="0.25">
      <c r="A17" s="3" t="s">
        <v>16</v>
      </c>
      <c r="B17" s="3">
        <f t="shared" si="0"/>
        <v>9840.6</v>
      </c>
      <c r="C17" s="18">
        <v>2993</v>
      </c>
      <c r="D17" s="7">
        <v>6847.6</v>
      </c>
      <c r="E17" s="3">
        <f t="shared" si="1"/>
        <v>8829</v>
      </c>
      <c r="F17" s="8">
        <v>2806.7</v>
      </c>
      <c r="G17" s="13">
        <v>6022.3</v>
      </c>
      <c r="H17" s="3">
        <f t="shared" si="2"/>
        <v>7779.6</v>
      </c>
      <c r="I17" s="8">
        <v>1738.3</v>
      </c>
      <c r="J17" s="14">
        <v>6041.3</v>
      </c>
    </row>
    <row r="18" spans="1:10" x14ac:dyDescent="0.25">
      <c r="A18" s="3" t="s">
        <v>17</v>
      </c>
      <c r="B18" s="3">
        <f t="shared" si="0"/>
        <v>7620.3</v>
      </c>
      <c r="C18" s="18">
        <v>2966</v>
      </c>
      <c r="D18" s="7">
        <v>4654.3</v>
      </c>
      <c r="E18" s="3">
        <f t="shared" si="1"/>
        <v>6558.9</v>
      </c>
      <c r="F18" s="8">
        <v>2517.4</v>
      </c>
      <c r="G18" s="13">
        <v>4041.5</v>
      </c>
      <c r="H18" s="3">
        <f t="shared" si="2"/>
        <v>5621.2</v>
      </c>
      <c r="I18" s="8">
        <v>1567.5</v>
      </c>
      <c r="J18" s="14">
        <v>4053.7</v>
      </c>
    </row>
    <row r="19" spans="1:10" x14ac:dyDescent="0.25">
      <c r="A19" s="3" t="s">
        <v>18</v>
      </c>
      <c r="B19" s="3">
        <f t="shared" si="0"/>
        <v>9038.2999999999993</v>
      </c>
      <c r="C19" s="18">
        <v>3667.4</v>
      </c>
      <c r="D19" s="7">
        <v>5370.9</v>
      </c>
      <c r="E19" s="3">
        <f t="shared" si="1"/>
        <v>8041.4</v>
      </c>
      <c r="F19" s="8">
        <v>3414.7</v>
      </c>
      <c r="G19" s="13">
        <v>4626.7</v>
      </c>
      <c r="H19" s="3">
        <f t="shared" si="2"/>
        <v>6767.7000000000007</v>
      </c>
      <c r="I19" s="8">
        <v>2125.9</v>
      </c>
      <c r="J19" s="14">
        <v>4641.8</v>
      </c>
    </row>
    <row r="20" spans="1:10" x14ac:dyDescent="0.25">
      <c r="A20" s="3" t="s">
        <v>19</v>
      </c>
      <c r="B20" s="3">
        <f t="shared" si="0"/>
        <v>4720.5</v>
      </c>
      <c r="C20" s="18">
        <v>2136.6</v>
      </c>
      <c r="D20" s="7">
        <v>2583.9</v>
      </c>
      <c r="E20" s="3">
        <f t="shared" si="1"/>
        <v>4200.2</v>
      </c>
      <c r="F20" s="8">
        <v>1964</v>
      </c>
      <c r="G20" s="13">
        <v>2236.1999999999998</v>
      </c>
      <c r="H20" s="3">
        <f t="shared" si="2"/>
        <v>3478.2</v>
      </c>
      <c r="I20" s="8">
        <v>1235.3</v>
      </c>
      <c r="J20" s="14">
        <v>2242.9</v>
      </c>
    </row>
    <row r="21" spans="1:10" x14ac:dyDescent="0.25">
      <c r="A21" s="3" t="s">
        <v>20</v>
      </c>
      <c r="B21" s="3">
        <f t="shared" si="0"/>
        <v>4768.2</v>
      </c>
      <c r="C21" s="18">
        <v>3903.3</v>
      </c>
      <c r="D21" s="7">
        <v>864.9</v>
      </c>
      <c r="E21" s="3">
        <f t="shared" si="1"/>
        <v>3457</v>
      </c>
      <c r="F21" s="8">
        <v>3452.7</v>
      </c>
      <c r="G21" s="13">
        <v>4.3</v>
      </c>
      <c r="H21" s="3">
        <f t="shared" si="2"/>
        <v>2032.1000000000001</v>
      </c>
      <c r="I21" s="8">
        <v>2011.7</v>
      </c>
      <c r="J21" s="14">
        <v>20.399999999999999</v>
      </c>
    </row>
    <row r="22" spans="1:10" s="10" customFormat="1" x14ac:dyDescent="0.25">
      <c r="A22" s="11" t="s">
        <v>24</v>
      </c>
      <c r="B22" s="12">
        <f t="shared" si="0"/>
        <v>0</v>
      </c>
      <c r="C22" s="8">
        <v>0</v>
      </c>
      <c r="D22" s="12">
        <v>0</v>
      </c>
      <c r="E22" s="12">
        <f t="shared" si="1"/>
        <v>13000</v>
      </c>
      <c r="F22" s="8">
        <v>0</v>
      </c>
      <c r="G22" s="13">
        <v>13000</v>
      </c>
      <c r="H22" s="12">
        <f t="shared" si="2"/>
        <v>16000</v>
      </c>
      <c r="I22" s="8">
        <v>0</v>
      </c>
      <c r="J22" s="13">
        <v>16000</v>
      </c>
    </row>
    <row r="23" spans="1:10" x14ac:dyDescent="0.25">
      <c r="A23" s="15" t="s">
        <v>21</v>
      </c>
      <c r="B23" s="16">
        <f>SUM(C23:D23)</f>
        <v>85683.1</v>
      </c>
      <c r="C23" s="16">
        <f>SUM(C12:C22)</f>
        <v>38799.100000000006</v>
      </c>
      <c r="D23" s="16">
        <f t="shared" ref="D23:H23" si="3">SUM(D12:D22)</f>
        <v>46884.000000000007</v>
      </c>
      <c r="E23" s="17">
        <f t="shared" si="3"/>
        <v>88768.299999999988</v>
      </c>
      <c r="F23" s="16">
        <f t="shared" si="3"/>
        <v>38615.799999999996</v>
      </c>
      <c r="G23" s="17">
        <f t="shared" si="3"/>
        <v>50152.5</v>
      </c>
      <c r="H23" s="16">
        <f t="shared" si="3"/>
        <v>80171.600000000006</v>
      </c>
      <c r="I23" s="16">
        <f t="shared" ref="I23" si="4">SUM(I12:I21)</f>
        <v>26721.600000000002</v>
      </c>
      <c r="J23" s="16">
        <f>SUM(J12:J22)</f>
        <v>53450.000000000007</v>
      </c>
    </row>
  </sheetData>
  <mergeCells count="7">
    <mergeCell ref="H10:J10"/>
    <mergeCell ref="G2:J2"/>
    <mergeCell ref="A5:J5"/>
    <mergeCell ref="B9:J9"/>
    <mergeCell ref="A9:A10"/>
    <mergeCell ref="B10:D10"/>
    <mergeCell ref="E10:G10"/>
  </mergeCells>
  <pageMargins left="0.70866141732283472" right="0.70866141732283472" top="0.74803149606299213" bottom="0.74803149606299213" header="0.31496062992125984" footer="0.31496062992125984"/>
  <pageSetup paperSize="9" scale="78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COMPEM</cp:lastModifiedBy>
  <cp:lastPrinted>2023-12-20T03:44:18Z</cp:lastPrinted>
  <dcterms:created xsi:type="dcterms:W3CDTF">2015-06-05T18:19:34Z</dcterms:created>
  <dcterms:modified xsi:type="dcterms:W3CDTF">2023-12-21T01:08:08Z</dcterms:modified>
</cp:coreProperties>
</file>